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30" i="1"/>
  <c r="AE30" i="1"/>
  <c r="Q29" i="1"/>
  <c r="AC29" i="1"/>
  <c r="AE29" i="1"/>
  <c r="Q28" i="1"/>
  <c r="AC28" i="1"/>
  <c r="AE28" i="1"/>
  <c r="Q27" i="1"/>
  <c r="AC27" i="1"/>
  <c r="AE27" i="1"/>
  <c r="Q26" i="1"/>
  <c r="AC26" i="1"/>
  <c r="AE26" i="1"/>
  <c r="Q25" i="1"/>
  <c r="AC25" i="1"/>
  <c r="AE25" i="1"/>
  <c r="Q24" i="1"/>
  <c r="AC24" i="1"/>
  <c r="AE24" i="1"/>
  <c r="Q23" i="1"/>
  <c r="AC23" i="1"/>
  <c r="AE23" i="1"/>
  <c r="Q22" i="1"/>
  <c r="AC22" i="1"/>
  <c r="AE22" i="1"/>
  <c r="Q21" i="1"/>
  <c r="AC21" i="1"/>
  <c r="AE21" i="1"/>
  <c r="Q20" i="1"/>
  <c r="AC20" i="1"/>
  <c r="AE20" i="1"/>
  <c r="Q19" i="1"/>
  <c r="AC19" i="1"/>
  <c r="AE19" i="1"/>
  <c r="Q18" i="1"/>
  <c r="AC18" i="1"/>
  <c r="AE18" i="1"/>
  <c r="Q17" i="1"/>
  <c r="AC17" i="1"/>
  <c r="AE17" i="1"/>
  <c r="Q16" i="1"/>
  <c r="AC16" i="1"/>
  <c r="AE16" i="1"/>
  <c r="Q15" i="1"/>
  <c r="AC15" i="1"/>
  <c r="AE15" i="1"/>
  <c r="Q14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E15" i="1"/>
  <c r="F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</calcChain>
</file>

<file path=xl/sharedStrings.xml><?xml version="1.0" encoding="utf-8"?>
<sst xmlns="http://schemas.openxmlformats.org/spreadsheetml/2006/main" count="58" uniqueCount="45">
  <si>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</si>
  <si>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</si>
  <si>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</si>
  <si>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</si>
  <si>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</si>
  <si>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</si>
  <si>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</si>
  <si>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</si>
  <si>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</si>
  <si>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</si>
  <si>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</si>
  <si>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</si>
  <si>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</si>
  <si>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</si>
  <si>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</si>
  <si>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</si>
  <si>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</si>
  <si>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</si>
  <si>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</si>
  <si>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</si>
  <si>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</si>
  <si>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</si>
  <si>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</si>
  <si>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</si>
  <si>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</si>
  <si>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</si>
  <si>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Tansa  – MÂNĂSTIREA</t>
  </si>
  <si>
    <t xml:space="preserve">    Codul traseului: G5T7</t>
  </si>
  <si>
    <t>IAŞI – Piața CUG</t>
  </si>
  <si>
    <t>MIROSLAVA – Tess Conex</t>
  </si>
  <si>
    <t>VALEA URSULUI – Intrare Vorovești</t>
  </si>
  <si>
    <t>VOINEȘTI  - Centru</t>
  </si>
  <si>
    <t>SLOBOZIA - Intrare</t>
  </si>
  <si>
    <t>DOMNIȚA – La Niță Marința</t>
  </si>
  <si>
    <t>ȚIBANA - Magazin</t>
  </si>
  <si>
    <t>GÂRBEŞTI – Int.DJ248A / DS601</t>
  </si>
  <si>
    <t>GLODENII GANDULUI</t>
  </si>
  <si>
    <t>RĂSBOIENI</t>
  </si>
  <si>
    <t>ŢIBĂNEŞTI</t>
  </si>
  <si>
    <t>JIGORENI</t>
  </si>
  <si>
    <t>VĂLENII</t>
  </si>
  <si>
    <t>SUHULEȚ – Magazin Miha Star</t>
  </si>
  <si>
    <t>TANSA – La Mantale Gheorghiță</t>
  </si>
  <si>
    <t>DAGÂȚA – Șc. profesională</t>
  </si>
  <si>
    <t>MÂNĂSTIREA - Troiță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</si>
</sst>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45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8" t="s">
        <v>0</v>
      </c>
      <c r="X2" s="58"/>
      <c r="Y2" s="58"/>
      <c r="Z2" s="58"/>
      <c r="AA2" s="58"/>
      <c r="AB2" s="58"/>
    </row>
    <row r="3" spans="1:34">
      <c r="A3" s="1"/>
      <c r="B3" s="4"/>
      <c r="C3" s="1"/>
      <c r="D3" s="1"/>
      <c r="W3" s="59"/>
      <c r="X3" s="59"/>
      <c r="Y3" s="59"/>
      <c r="Z3" s="59"/>
      <c r="AA3" s="59"/>
      <c r="AB3" s="59"/>
    </row>
    <row r="4" spans="1:34">
      <c r="A4" s="5"/>
      <c r="B4" s="5"/>
      <c r="I4" s="1"/>
      <c r="J4" s="60" t="s">
        <v>1</v>
      </c>
      <c r="K4" s="60"/>
      <c r="L4" s="60"/>
      <c r="M4" s="60"/>
      <c r="N4" s="60"/>
      <c r="O4" s="60"/>
      <c r="P4" s="60"/>
      <c r="Q4" s="60"/>
      <c r="R4" s="60"/>
    </row>
    <row r="5" spans="1:34">
      <c r="A5" s="5"/>
      <c r="B5" s="5"/>
      <c r="I5" s="1"/>
      <c r="J5" s="60" t="s">
        <v>2</v>
      </c>
      <c r="K5" s="60"/>
      <c r="L5" s="60"/>
      <c r="M5" s="60"/>
      <c r="N5" s="60"/>
      <c r="O5" s="60"/>
      <c r="P5" s="60"/>
      <c r="Q5" s="60"/>
      <c r="R5" s="60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1" t="s">
        <v>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12"/>
      <c r="N11" s="64" t="s">
        <v>5</v>
      </c>
      <c r="O11" s="12"/>
      <c r="P11" s="61" t="s">
        <v>6</v>
      </c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3"/>
      <c r="AF11" t="s">
        <v>25</v>
      </c>
      <c r="AG11" s="18">
        <v>37</v>
      </c>
      <c r="AH11">
        <v>60</v>
      </c>
    </row>
    <row r="12" spans="1:34" ht="15" thickBot="1">
      <c r="A12" s="66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13" t="s">
        <v>8</v>
      </c>
      <c r="N12" s="65"/>
      <c r="O12" s="13" t="s">
        <v>9</v>
      </c>
      <c r="P12" s="66" t="s">
        <v>7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8"/>
      <c r="AG12">
        <f>AD16</f>
        <v>68.099999999999994</v>
      </c>
      <c r="AH12">
        <f>AG12*AH11/AG11</f>
        <v>110.43243243243242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5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0.29166666666666669</v>
      </c>
      <c r="B14" s="52">
        <v>0.41666666666666669</v>
      </c>
      <c r="C14" s="52">
        <v>0.5</v>
      </c>
      <c r="D14" s="52">
        <v>0.60416666666666663</v>
      </c>
      <c r="E14" s="52">
        <v>0.6875</v>
      </c>
      <c r="F14" s="52">
        <v>0.79166666666666663</v>
      </c>
      <c r="G14" s="28"/>
      <c r="H14" s="28"/>
      <c r="I14" s="28"/>
      <c r="J14" s="29"/>
      <c r="K14" s="29"/>
      <c r="L14" s="30"/>
      <c r="M14" s="38">
        <v>0</v>
      </c>
      <c r="N14" s="39">
        <v>1</v>
      </c>
      <c r="O14" s="51" t="s">
        <v>28</v>
      </c>
      <c r="P14" s="32">
        <f t="shared" ref="P14:U22" si="0">P15+$AE15</f>
        <v>0.4513078703703704</v>
      </c>
      <c r="Q14" s="32">
        <f t="shared" si="0"/>
        <v>0.59714120370370383</v>
      </c>
      <c r="R14" s="32">
        <f t="shared" si="0"/>
        <v>0.68047453703703709</v>
      </c>
      <c r="S14" s="32">
        <f t="shared" si="0"/>
        <v>0.78464120370370383</v>
      </c>
      <c r="T14" s="32">
        <f t="shared" si="0"/>
        <v>0.28464120370370372</v>
      </c>
      <c r="U14" s="32">
        <f t="shared" si="0"/>
        <v>0.36797453703703709</v>
      </c>
      <c r="V14" s="29"/>
      <c r="W14" s="29"/>
      <c r="X14" s="29"/>
      <c r="Y14" s="29"/>
      <c r="Z14" s="29"/>
      <c r="AA14" s="30"/>
    </row>
    <row r="15" spans="1:34">
      <c r="A15" s="24">
        <f>A14+$AE15</f>
        <v>0.29793981481481485</v>
      </c>
      <c r="B15" s="53">
        <f t="shared" ref="B15:F15" si="1">B14+$AE15</f>
        <v>0.42293981481481485</v>
      </c>
      <c r="C15" s="53">
        <f t="shared" si="1"/>
        <v>0.50627314814814817</v>
      </c>
      <c r="D15" s="53">
        <f t="shared" si="1"/>
        <v>0.6104398148148148</v>
      </c>
      <c r="E15" s="53">
        <f t="shared" si="1"/>
        <v>0.69377314814814817</v>
      </c>
      <c r="F15" s="53">
        <f t="shared" si="1"/>
        <v>0.7979398148148148</v>
      </c>
      <c r="G15" s="27"/>
      <c r="H15" s="27"/>
      <c r="I15" s="27"/>
      <c r="J15" s="27"/>
      <c r="K15" s="27"/>
      <c r="L15" s="34"/>
      <c r="M15" s="37">
        <v>5.6</v>
      </c>
      <c r="N15" s="40">
        <v>2</v>
      </c>
      <c r="O15" s="50" t="s">
        <v>29</v>
      </c>
      <c r="P15" s="33">
        <f t="shared" si="0"/>
        <v>0.44503472222222223</v>
      </c>
      <c r="Q15" s="33">
        <f t="shared" si="0"/>
        <v>0.59086805555555566</v>
      </c>
      <c r="R15" s="33">
        <f t="shared" si="0"/>
        <v>0.67420138888888892</v>
      </c>
      <c r="S15" s="33">
        <f t="shared" si="0"/>
        <v>0.77836805555555566</v>
      </c>
      <c r="T15" s="33">
        <f t="shared" si="0"/>
        <v>0.27836805555555555</v>
      </c>
      <c r="U15" s="33">
        <f t="shared" si="0"/>
        <v>0.36170138888888892</v>
      </c>
      <c r="V15" s="27"/>
      <c r="W15" s="27"/>
      <c r="X15" s="27"/>
      <c r="Y15" s="27"/>
      <c r="Z15" s="27"/>
      <c r="AA15" s="31"/>
      <c r="AC15">
        <f>M15-M14</f>
        <v>5.6</v>
      </c>
      <c r="AD15" s="48">
        <f>ROUND(AH12,0)</f>
        <v>110</v>
      </c>
      <c r="AE15" s="19">
        <f>TIME(0,0,(60*AD$15*AC15/AD$16))</f>
        <v>6.2731481481481484E-3</v>
      </c>
      <c r="AF15" s="49" t="s">
        <v>24</v>
      </c>
    </row>
    <row r="16" spans="1:34">
      <c r="A16" s="24">
        <f t="shared" ref="A16:F23" si="2">A15+$AE16</f>
        <v>0.302650462962963</v>
      </c>
      <c r="B16" s="53">
        <f t="shared" si="2"/>
        <v>0.427650462962963</v>
      </c>
      <c r="C16" s="53">
        <f t="shared" si="2"/>
        <v>0.51098379629629631</v>
      </c>
      <c r="D16" s="53">
        <f t="shared" si="2"/>
        <v>0.61515046296296294</v>
      </c>
      <c r="E16" s="53">
        <f t="shared" si="2"/>
        <v>0.69848379629629631</v>
      </c>
      <c r="F16" s="53">
        <f t="shared" si="2"/>
        <v>0.80265046296296294</v>
      </c>
      <c r="G16" s="27"/>
      <c r="H16" s="27"/>
      <c r="I16" s="27"/>
      <c r="J16" s="27"/>
      <c r="K16" s="27"/>
      <c r="L16" s="34"/>
      <c r="M16" s="35">
        <v>9.8000000000000007</v>
      </c>
      <c r="N16" s="40">
        <v>3</v>
      </c>
      <c r="O16" s="50" t="s">
        <v>30</v>
      </c>
      <c r="P16" s="33">
        <f t="shared" si="0"/>
        <v>0.44032407407407409</v>
      </c>
      <c r="Q16" s="33">
        <f t="shared" si="0"/>
        <v>0.58615740740740752</v>
      </c>
      <c r="R16" s="33">
        <f t="shared" si="0"/>
        <v>0.66949074074074078</v>
      </c>
      <c r="S16" s="33">
        <f t="shared" si="0"/>
        <v>0.77365740740740752</v>
      </c>
      <c r="T16" s="33">
        <f t="shared" si="0"/>
        <v>0.2736574074074074</v>
      </c>
      <c r="U16" s="33">
        <f t="shared" si="0"/>
        <v>0.35699074074074078</v>
      </c>
      <c r="V16" s="27"/>
      <c r="W16" s="27"/>
      <c r="X16" s="27"/>
      <c r="Y16" s="27"/>
      <c r="Z16" s="27"/>
      <c r="AA16" s="31"/>
      <c r="AC16">
        <f t="shared" ref="AC16:AC30" si="3">M16-M15</f>
        <v>4.2000000000000011</v>
      </c>
      <c r="AD16" s="18">
        <v>68.099999999999994</v>
      </c>
      <c r="AE16" s="19">
        <f t="shared" ref="AE16:AE30" si="4">TIME(0,0,(60*AD$15*AC16/AD$16))</f>
        <v>4.7106481481481478E-3</v>
      </c>
      <c r="AF16" s="47" t="s">
        <v>23</v>
      </c>
    </row>
    <row r="17" spans="1:31">
      <c r="A17" s="24">
        <f t="shared" si="2"/>
        <v>0.31116898148148153</v>
      </c>
      <c r="B17" s="53">
        <f t="shared" si="2"/>
        <v>0.43616898148148153</v>
      </c>
      <c r="C17" s="53">
        <f t="shared" si="2"/>
        <v>0.51950231481481479</v>
      </c>
      <c r="D17" s="53">
        <f t="shared" si="2"/>
        <v>0.62366898148148142</v>
      </c>
      <c r="E17" s="53">
        <f t="shared" si="2"/>
        <v>0.70700231481481479</v>
      </c>
      <c r="F17" s="53">
        <f t="shared" si="2"/>
        <v>0.81116898148148142</v>
      </c>
      <c r="G17" s="27"/>
      <c r="H17" s="27"/>
      <c r="I17" s="27"/>
      <c r="J17" s="27"/>
      <c r="K17" s="27"/>
      <c r="L17" s="34"/>
      <c r="M17" s="35">
        <v>17.399999999999999</v>
      </c>
      <c r="N17" s="40">
        <v>4</v>
      </c>
      <c r="O17" s="50" t="s">
        <v>31</v>
      </c>
      <c r="P17" s="33">
        <f t="shared" si="0"/>
        <v>0.43180555555555555</v>
      </c>
      <c r="Q17" s="33">
        <f t="shared" si="0"/>
        <v>0.57763888888888903</v>
      </c>
      <c r="R17" s="33">
        <f t="shared" si="0"/>
        <v>0.66097222222222229</v>
      </c>
      <c r="S17" s="33">
        <f t="shared" si="0"/>
        <v>0.76513888888888903</v>
      </c>
      <c r="T17" s="33">
        <f t="shared" si="0"/>
        <v>0.26513888888888887</v>
      </c>
      <c r="U17" s="33">
        <f t="shared" si="0"/>
        <v>0.34847222222222224</v>
      </c>
      <c r="V17" s="27"/>
      <c r="W17" s="27"/>
      <c r="X17" s="27"/>
      <c r="Y17" s="27"/>
      <c r="Z17" s="27"/>
      <c r="AA17" s="31"/>
      <c r="AC17">
        <f t="shared" si="3"/>
        <v>7.5999999999999979</v>
      </c>
      <c r="AE17" s="19">
        <f t="shared" si="4"/>
        <v>8.518518518518519E-3</v>
      </c>
    </row>
    <row r="18" spans="1:31">
      <c r="A18" s="24">
        <f t="shared" si="2"/>
        <v>0.31722222222222229</v>
      </c>
      <c r="B18" s="53">
        <f t="shared" si="2"/>
        <v>0.44222222222222229</v>
      </c>
      <c r="C18" s="53">
        <f t="shared" si="2"/>
        <v>0.52555555555555555</v>
      </c>
      <c r="D18" s="53">
        <f t="shared" si="2"/>
        <v>0.62972222222222218</v>
      </c>
      <c r="E18" s="53">
        <f t="shared" si="2"/>
        <v>0.71305555555555555</v>
      </c>
      <c r="F18" s="53">
        <f t="shared" si="2"/>
        <v>0.81722222222222218</v>
      </c>
      <c r="G18" s="27"/>
      <c r="H18" s="27"/>
      <c r="I18" s="27"/>
      <c r="J18" s="27"/>
      <c r="K18" s="27"/>
      <c r="L18" s="34"/>
      <c r="M18" s="35">
        <v>22.8</v>
      </c>
      <c r="N18" s="40">
        <v>5</v>
      </c>
      <c r="O18" s="50" t="s">
        <v>32</v>
      </c>
      <c r="P18" s="33">
        <f t="shared" si="0"/>
        <v>0.42575231481481479</v>
      </c>
      <c r="Q18" s="33">
        <f t="shared" si="0"/>
        <v>0.57158564814814827</v>
      </c>
      <c r="R18" s="33">
        <f t="shared" si="0"/>
        <v>0.65491898148148153</v>
      </c>
      <c r="S18" s="33">
        <f t="shared" si="0"/>
        <v>0.75908564814814827</v>
      </c>
      <c r="T18" s="33">
        <f t="shared" si="0"/>
        <v>0.25908564814814811</v>
      </c>
      <c r="U18" s="33">
        <f t="shared" si="0"/>
        <v>0.34241898148148148</v>
      </c>
      <c r="V18" s="27"/>
      <c r="W18" s="27"/>
      <c r="X18" s="27"/>
      <c r="Y18" s="27"/>
      <c r="Z18" s="27"/>
      <c r="AA18" s="31"/>
      <c r="AC18">
        <f t="shared" si="3"/>
        <v>5.4000000000000021</v>
      </c>
      <c r="AE18" s="19">
        <f t="shared" si="4"/>
        <v>6.053240740740741E-3</v>
      </c>
    </row>
    <row r="19" spans="1:31">
      <c r="A19" s="24">
        <f t="shared" si="2"/>
        <v>0.32585648148148155</v>
      </c>
      <c r="B19" s="53">
        <f t="shared" si="2"/>
        <v>0.45085648148148155</v>
      </c>
      <c r="C19" s="53">
        <f t="shared" si="2"/>
        <v>0.53418981481481487</v>
      </c>
      <c r="D19" s="53">
        <f t="shared" si="2"/>
        <v>0.6383564814814815</v>
      </c>
      <c r="E19" s="53">
        <f t="shared" si="2"/>
        <v>0.72168981481481487</v>
      </c>
      <c r="F19" s="53">
        <f t="shared" si="2"/>
        <v>0.8258564814814815</v>
      </c>
      <c r="G19" s="27"/>
      <c r="H19" s="27"/>
      <c r="I19" s="27"/>
      <c r="J19" s="27"/>
      <c r="K19" s="27"/>
      <c r="L19" s="34"/>
      <c r="M19" s="35">
        <v>30.5</v>
      </c>
      <c r="N19" s="40">
        <v>6</v>
      </c>
      <c r="O19" s="50" t="s">
        <v>33</v>
      </c>
      <c r="P19" s="33">
        <f t="shared" si="0"/>
        <v>0.41711805555555553</v>
      </c>
      <c r="Q19" s="33">
        <f t="shared" si="0"/>
        <v>0.56295138888888896</v>
      </c>
      <c r="R19" s="33">
        <f t="shared" si="0"/>
        <v>0.64628472222222222</v>
      </c>
      <c r="S19" s="33">
        <f t="shared" si="0"/>
        <v>0.75045138888888896</v>
      </c>
      <c r="T19" s="33">
        <f t="shared" si="0"/>
        <v>0.25045138888888885</v>
      </c>
      <c r="U19" s="33">
        <f t="shared" si="0"/>
        <v>0.33378472222222222</v>
      </c>
      <c r="V19" s="27"/>
      <c r="W19" s="27"/>
      <c r="X19" s="27"/>
      <c r="Y19" s="27"/>
      <c r="Z19" s="27"/>
      <c r="AA19" s="31"/>
      <c r="AC19">
        <f t="shared" si="3"/>
        <v>7.6999999999999993</v>
      </c>
      <c r="AE19" s="19">
        <f t="shared" si="4"/>
        <v>8.6342592592592599E-3</v>
      </c>
    </row>
    <row r="20" spans="1:31">
      <c r="A20" s="24">
        <f t="shared" si="2"/>
        <v>0.33202546296296304</v>
      </c>
      <c r="B20" s="53">
        <f t="shared" si="2"/>
        <v>0.45702546296296304</v>
      </c>
      <c r="C20" s="53">
        <f t="shared" si="2"/>
        <v>0.54035879629629635</v>
      </c>
      <c r="D20" s="53">
        <f t="shared" si="2"/>
        <v>0.64452546296296298</v>
      </c>
      <c r="E20" s="53">
        <f t="shared" si="2"/>
        <v>0.72785879629629635</v>
      </c>
      <c r="F20" s="53">
        <f t="shared" si="2"/>
        <v>0.83202546296296298</v>
      </c>
      <c r="G20" s="27"/>
      <c r="H20" s="27"/>
      <c r="I20" s="27"/>
      <c r="J20" s="27"/>
      <c r="K20" s="27"/>
      <c r="L20" s="34"/>
      <c r="M20" s="35">
        <v>36</v>
      </c>
      <c r="N20" s="40">
        <v>7</v>
      </c>
      <c r="O20" s="50" t="s">
        <v>34</v>
      </c>
      <c r="P20" s="33">
        <f t="shared" si="0"/>
        <v>0.41094907407407405</v>
      </c>
      <c r="Q20" s="33">
        <f t="shared" si="0"/>
        <v>0.55678240740740748</v>
      </c>
      <c r="R20" s="33">
        <f t="shared" si="0"/>
        <v>0.64011574074074074</v>
      </c>
      <c r="S20" s="33">
        <f t="shared" si="0"/>
        <v>0.74428240740740748</v>
      </c>
      <c r="T20" s="33">
        <f t="shared" si="0"/>
        <v>0.24428240740740739</v>
      </c>
      <c r="U20" s="33">
        <f t="shared" si="0"/>
        <v>0.32761574074074074</v>
      </c>
      <c r="V20" s="27"/>
      <c r="W20" s="27"/>
      <c r="X20" s="27"/>
      <c r="Y20" s="27"/>
      <c r="Z20" s="27"/>
      <c r="AA20" s="31"/>
      <c r="AC20">
        <f t="shared" si="3"/>
        <v>5.5</v>
      </c>
      <c r="AE20" s="19">
        <f t="shared" si="4"/>
        <v>6.168981481481481E-3</v>
      </c>
    </row>
    <row r="21" spans="1:31">
      <c r="A21" s="24">
        <f t="shared" si="2"/>
        <v>0.33493055555555562</v>
      </c>
      <c r="B21" s="53">
        <f t="shared" si="2"/>
        <v>0.45993055555555562</v>
      </c>
      <c r="C21" s="53">
        <f t="shared" si="2"/>
        <v>0.54326388888888899</v>
      </c>
      <c r="D21" s="53">
        <f t="shared" si="2"/>
        <v>0.64743055555555562</v>
      </c>
      <c r="E21" s="53">
        <f t="shared" si="2"/>
        <v>0.73076388888888899</v>
      </c>
      <c r="F21" s="53">
        <f t="shared" si="2"/>
        <v>0.83493055555555562</v>
      </c>
      <c r="G21" s="27"/>
      <c r="H21" s="27"/>
      <c r="I21" s="27"/>
      <c r="J21" s="27"/>
      <c r="K21" s="27"/>
      <c r="L21" s="34"/>
      <c r="M21" s="35">
        <v>38.6</v>
      </c>
      <c r="N21" s="40">
        <v>8</v>
      </c>
      <c r="O21" s="50" t="s">
        <v>35</v>
      </c>
      <c r="P21" s="33">
        <f t="shared" si="0"/>
        <v>0.40804398148148147</v>
      </c>
      <c r="Q21" s="33">
        <f t="shared" si="0"/>
        <v>0.55387731481481484</v>
      </c>
      <c r="R21" s="33">
        <f t="shared" si="0"/>
        <v>0.6372106481481481</v>
      </c>
      <c r="S21" s="33">
        <f t="shared" si="0"/>
        <v>0.74137731481481484</v>
      </c>
      <c r="T21" s="33">
        <f t="shared" si="0"/>
        <v>0.24137731481481481</v>
      </c>
      <c r="U21" s="33">
        <f t="shared" si="0"/>
        <v>0.32471064814814815</v>
      </c>
      <c r="V21" s="27"/>
      <c r="W21" s="27"/>
      <c r="X21" s="27"/>
      <c r="Y21" s="27"/>
      <c r="Z21" s="27"/>
      <c r="AA21" s="31"/>
      <c r="AC21">
        <f t="shared" si="3"/>
        <v>2.6000000000000014</v>
      </c>
      <c r="AE21" s="19">
        <f t="shared" si="4"/>
        <v>2.9050925925925928E-3</v>
      </c>
    </row>
    <row r="22" spans="1:31">
      <c r="A22" s="24">
        <f t="shared" si="2"/>
        <v>0.33929398148148154</v>
      </c>
      <c r="B22" s="53">
        <f t="shared" si="2"/>
        <v>0.46429398148148154</v>
      </c>
      <c r="C22" s="53">
        <f t="shared" si="2"/>
        <v>0.54762731481481497</v>
      </c>
      <c r="D22" s="53">
        <f t="shared" si="2"/>
        <v>0.6517939814814816</v>
      </c>
      <c r="E22" s="53">
        <f t="shared" si="2"/>
        <v>0.73512731481481497</v>
      </c>
      <c r="F22" s="53">
        <f t="shared" si="2"/>
        <v>0.8392939814814816</v>
      </c>
      <c r="G22" s="27"/>
      <c r="H22" s="27"/>
      <c r="I22" s="27"/>
      <c r="J22" s="27"/>
      <c r="K22" s="27"/>
      <c r="L22" s="34"/>
      <c r="M22" s="35">
        <v>42.5</v>
      </c>
      <c r="N22" s="40">
        <v>9</v>
      </c>
      <c r="O22" s="50" t="s">
        <v>36</v>
      </c>
      <c r="P22" s="33">
        <f>P23+$AE23</f>
        <v>0.40368055555555554</v>
      </c>
      <c r="Q22" s="33">
        <f t="shared" si="0"/>
        <v>0.54951388888888886</v>
      </c>
      <c r="R22" s="33">
        <f t="shared" si="0"/>
        <v>0.63284722222222212</v>
      </c>
      <c r="S22" s="33">
        <f t="shared" si="0"/>
        <v>0.73701388888888886</v>
      </c>
      <c r="T22" s="33">
        <f t="shared" si="0"/>
        <v>0.23701388888888889</v>
      </c>
      <c r="U22" s="33">
        <f t="shared" si="0"/>
        <v>0.32034722222222223</v>
      </c>
      <c r="V22" s="27"/>
      <c r="W22" s="27"/>
      <c r="X22" s="27"/>
      <c r="Y22" s="27"/>
      <c r="Z22" s="27"/>
      <c r="AA22" s="31"/>
      <c r="AC22">
        <f t="shared" si="3"/>
        <v>3.8999999999999986</v>
      </c>
      <c r="AE22" s="19">
        <f t="shared" si="4"/>
        <v>4.363425925925926E-3</v>
      </c>
    </row>
    <row r="23" spans="1:31">
      <c r="A23" s="24">
        <f t="shared" si="2"/>
        <v>0.34108796296296301</v>
      </c>
      <c r="B23" s="53">
        <f t="shared" si="2"/>
        <v>0.46608796296296301</v>
      </c>
      <c r="C23" s="53">
        <f t="shared" si="2"/>
        <v>0.54942129629629644</v>
      </c>
      <c r="D23" s="53">
        <f t="shared" si="2"/>
        <v>0.65358796296296306</v>
      </c>
      <c r="E23" s="53">
        <f t="shared" si="2"/>
        <v>0.73692129629629644</v>
      </c>
      <c r="F23" s="53">
        <f t="shared" si="2"/>
        <v>0.84108796296296306</v>
      </c>
      <c r="G23" s="27"/>
      <c r="H23" s="27"/>
      <c r="I23" s="27"/>
      <c r="J23" s="27"/>
      <c r="K23" s="27"/>
      <c r="L23" s="34"/>
      <c r="M23" s="35">
        <v>44.1</v>
      </c>
      <c r="N23" s="40">
        <v>10</v>
      </c>
      <c r="O23" s="50" t="s">
        <v>37</v>
      </c>
      <c r="P23" s="33">
        <f t="shared" ref="P23:U29" si="5">P24+$AE24</f>
        <v>0.40188657407407408</v>
      </c>
      <c r="Q23" s="33">
        <f t="shared" si="5"/>
        <v>0.54771990740740739</v>
      </c>
      <c r="R23" s="33">
        <f t="shared" si="5"/>
        <v>0.63105324074074065</v>
      </c>
      <c r="S23" s="33">
        <f t="shared" si="5"/>
        <v>0.73521990740740739</v>
      </c>
      <c r="T23" s="33">
        <f t="shared" si="5"/>
        <v>0.23521990740740739</v>
      </c>
      <c r="U23" s="33">
        <f t="shared" si="5"/>
        <v>0.31855324074074076</v>
      </c>
      <c r="V23" s="26"/>
      <c r="W23" s="26"/>
      <c r="X23" s="26"/>
      <c r="Y23" s="27"/>
      <c r="Z23" s="27"/>
      <c r="AA23" s="31"/>
      <c r="AC23">
        <f t="shared" si="3"/>
        <v>1.6000000000000014</v>
      </c>
      <c r="AE23" s="19">
        <f t="shared" si="4"/>
        <v>1.7939814814814815E-3</v>
      </c>
    </row>
    <row r="24" spans="1:31">
      <c r="A24" s="24">
        <f t="shared" ref="A24:F24" si="6">A23+$AE24</f>
        <v>0.34501157407407412</v>
      </c>
      <c r="B24" s="53">
        <f t="shared" si="6"/>
        <v>0.47001157407407412</v>
      </c>
      <c r="C24" s="53">
        <f t="shared" si="6"/>
        <v>0.55334490740740749</v>
      </c>
      <c r="D24" s="53">
        <f t="shared" si="6"/>
        <v>0.65751157407407412</v>
      </c>
      <c r="E24" s="53">
        <f t="shared" si="6"/>
        <v>0.74084490740740749</v>
      </c>
      <c r="F24" s="53">
        <f t="shared" si="6"/>
        <v>0.84501157407407412</v>
      </c>
      <c r="G24" s="27"/>
      <c r="H24" s="27"/>
      <c r="I24" s="27"/>
      <c r="J24" s="27"/>
      <c r="K24" s="27"/>
      <c r="L24" s="34"/>
      <c r="M24" s="35">
        <v>47.6</v>
      </c>
      <c r="N24" s="40">
        <v>11</v>
      </c>
      <c r="O24" s="50" t="s">
        <v>38</v>
      </c>
      <c r="P24" s="33">
        <f t="shared" si="5"/>
        <v>0.39796296296296296</v>
      </c>
      <c r="Q24" s="33">
        <f t="shared" si="5"/>
        <v>0.54379629629629633</v>
      </c>
      <c r="R24" s="33">
        <f t="shared" si="5"/>
        <v>0.62712962962962959</v>
      </c>
      <c r="S24" s="33">
        <f t="shared" si="5"/>
        <v>0.73129629629629633</v>
      </c>
      <c r="T24" s="33">
        <f t="shared" si="5"/>
        <v>0.23129629629629628</v>
      </c>
      <c r="U24" s="33">
        <f t="shared" si="5"/>
        <v>0.31462962962962965</v>
      </c>
      <c r="V24" s="27"/>
      <c r="W24" s="27"/>
      <c r="X24" s="27"/>
      <c r="Y24" s="27"/>
      <c r="Z24" s="27"/>
      <c r="AA24" s="31"/>
      <c r="AC24">
        <f t="shared" si="3"/>
        <v>3.5</v>
      </c>
      <c r="AE24" s="19">
        <f t="shared" si="4"/>
        <v>3.9236111111111112E-3</v>
      </c>
    </row>
    <row r="25" spans="1:31">
      <c r="A25" s="24">
        <f t="shared" ref="A25:F25" si="7">A24+$AE25</f>
        <v>0.34826388888888893</v>
      </c>
      <c r="B25" s="53">
        <f t="shared" si="7"/>
        <v>0.47326388888888893</v>
      </c>
      <c r="C25" s="53">
        <f t="shared" si="7"/>
        <v>0.5565972222222223</v>
      </c>
      <c r="D25" s="53">
        <f t="shared" si="7"/>
        <v>0.66076388888888893</v>
      </c>
      <c r="E25" s="53">
        <f t="shared" si="7"/>
        <v>0.7440972222222223</v>
      </c>
      <c r="F25" s="53">
        <f t="shared" si="7"/>
        <v>0.84826388888888893</v>
      </c>
      <c r="G25" s="27"/>
      <c r="H25" s="27"/>
      <c r="I25" s="27"/>
      <c r="J25" s="27"/>
      <c r="K25" s="27"/>
      <c r="L25" s="34"/>
      <c r="M25" s="35">
        <v>50.5</v>
      </c>
      <c r="N25" s="40">
        <v>12</v>
      </c>
      <c r="O25" s="50" t="s">
        <v>39</v>
      </c>
      <c r="P25" s="33">
        <f t="shared" si="5"/>
        <v>0.39471064814814816</v>
      </c>
      <c r="Q25" s="33">
        <f t="shared" si="5"/>
        <v>0.54054398148148153</v>
      </c>
      <c r="R25" s="33">
        <f t="shared" si="5"/>
        <v>0.62387731481481479</v>
      </c>
      <c r="S25" s="33">
        <f t="shared" si="5"/>
        <v>0.72804398148148153</v>
      </c>
      <c r="T25" s="33">
        <f t="shared" si="5"/>
        <v>0.22804398148148147</v>
      </c>
      <c r="U25" s="33">
        <f t="shared" si="5"/>
        <v>0.31137731481481484</v>
      </c>
      <c r="V25" s="27"/>
      <c r="W25" s="27"/>
      <c r="X25" s="27"/>
      <c r="Y25" s="27"/>
      <c r="Z25" s="27"/>
      <c r="AA25" s="31"/>
      <c r="AC25">
        <f t="shared" si="3"/>
        <v>2.8999999999999986</v>
      </c>
      <c r="AE25" s="19">
        <f t="shared" si="4"/>
        <v>3.2523148148148151E-3</v>
      </c>
    </row>
    <row r="26" spans="1:31">
      <c r="A26" s="24">
        <f t="shared" ref="A26:F26" si="8">A25+$AE26</f>
        <v>0.35173611111111114</v>
      </c>
      <c r="B26" s="53">
        <f t="shared" si="8"/>
        <v>0.47673611111111114</v>
      </c>
      <c r="C26" s="53">
        <f t="shared" si="8"/>
        <v>0.56006944444444451</v>
      </c>
      <c r="D26" s="53">
        <f t="shared" si="8"/>
        <v>0.66423611111111114</v>
      </c>
      <c r="E26" s="53">
        <f t="shared" si="8"/>
        <v>0.74756944444444451</v>
      </c>
      <c r="F26" s="53">
        <f t="shared" si="8"/>
        <v>0.85173611111111114</v>
      </c>
      <c r="G26" s="27"/>
      <c r="H26" s="27"/>
      <c r="I26" s="27"/>
      <c r="J26" s="27"/>
      <c r="K26" s="27"/>
      <c r="L26" s="34"/>
      <c r="M26" s="35">
        <v>53.6</v>
      </c>
      <c r="N26" s="40">
        <v>13</v>
      </c>
      <c r="O26" s="50" t="s">
        <v>40</v>
      </c>
      <c r="P26" s="33">
        <f t="shared" si="5"/>
        <v>0.39123842592592595</v>
      </c>
      <c r="Q26" s="33">
        <f t="shared" si="5"/>
        <v>0.53707175925925932</v>
      </c>
      <c r="R26" s="33">
        <f t="shared" si="5"/>
        <v>0.62040509259259258</v>
      </c>
      <c r="S26" s="33">
        <f t="shared" si="5"/>
        <v>0.72457175925925932</v>
      </c>
      <c r="T26" s="33">
        <f t="shared" si="5"/>
        <v>0.22457175925925926</v>
      </c>
      <c r="U26" s="33">
        <f t="shared" si="5"/>
        <v>0.30790509259259263</v>
      </c>
      <c r="V26" s="27"/>
      <c r="W26" s="27"/>
      <c r="X26" s="27"/>
      <c r="Y26" s="27"/>
      <c r="Z26" s="27"/>
      <c r="AA26" s="31"/>
      <c r="AC26">
        <f t="shared" si="3"/>
        <v>3.1000000000000014</v>
      </c>
      <c r="AE26" s="19">
        <f t="shared" si="4"/>
        <v>3.472222222222222E-3</v>
      </c>
    </row>
    <row r="27" spans="1:31">
      <c r="A27" s="24">
        <f t="shared" ref="A27:F27" si="9">A26+$AE27</f>
        <v>0.35587962962962966</v>
      </c>
      <c r="B27" s="53">
        <f t="shared" si="9"/>
        <v>0.48087962962962966</v>
      </c>
      <c r="C27" s="53">
        <f t="shared" si="9"/>
        <v>0.56421296296296308</v>
      </c>
      <c r="D27" s="53">
        <f t="shared" si="9"/>
        <v>0.6683796296296296</v>
      </c>
      <c r="E27" s="53">
        <f t="shared" si="9"/>
        <v>0.75171296296296308</v>
      </c>
      <c r="F27" s="53">
        <f t="shared" si="9"/>
        <v>0.8558796296296296</v>
      </c>
      <c r="G27" s="27"/>
      <c r="H27" s="27"/>
      <c r="I27" s="27"/>
      <c r="J27" s="27"/>
      <c r="K27" s="27"/>
      <c r="L27" s="34"/>
      <c r="M27" s="35">
        <v>57.3</v>
      </c>
      <c r="N27" s="40">
        <v>14</v>
      </c>
      <c r="O27" s="50" t="s">
        <v>41</v>
      </c>
      <c r="P27" s="33">
        <f t="shared" si="5"/>
        <v>0.38709490740740743</v>
      </c>
      <c r="Q27" s="33">
        <f t="shared" si="5"/>
        <v>0.53292824074074074</v>
      </c>
      <c r="R27" s="33">
        <f t="shared" si="5"/>
        <v>0.616261574074074</v>
      </c>
      <c r="S27" s="33">
        <f t="shared" si="5"/>
        <v>0.72042824074074074</v>
      </c>
      <c r="T27" s="33">
        <f t="shared" si="5"/>
        <v>0.22042824074074074</v>
      </c>
      <c r="U27" s="33">
        <f t="shared" si="5"/>
        <v>0.30376157407407411</v>
      </c>
      <c r="V27" s="27"/>
      <c r="W27" s="27"/>
      <c r="X27" s="27"/>
      <c r="Y27" s="27"/>
      <c r="Z27" s="27"/>
      <c r="AA27" s="31"/>
      <c r="AC27">
        <f t="shared" si="3"/>
        <v>3.6999999999999957</v>
      </c>
      <c r="AE27" s="19">
        <f t="shared" si="4"/>
        <v>4.1435185185185186E-3</v>
      </c>
    </row>
    <row r="28" spans="1:31">
      <c r="A28" s="24">
        <f t="shared" ref="A28:F28" si="10">A27+$AE28</f>
        <v>0.35923611111111114</v>
      </c>
      <c r="B28" s="53">
        <f t="shared" si="10"/>
        <v>0.48423611111111114</v>
      </c>
      <c r="C28" s="53">
        <f t="shared" si="10"/>
        <v>0.56756944444444457</v>
      </c>
      <c r="D28" s="53">
        <f t="shared" si="10"/>
        <v>0.67173611111111109</v>
      </c>
      <c r="E28" s="53">
        <f t="shared" si="10"/>
        <v>0.75506944444444457</v>
      </c>
      <c r="F28" s="53">
        <f t="shared" si="10"/>
        <v>0.85923611111111109</v>
      </c>
      <c r="G28" s="27"/>
      <c r="H28" s="27"/>
      <c r="I28" s="27"/>
      <c r="J28" s="27"/>
      <c r="K28" s="27"/>
      <c r="L28" s="34"/>
      <c r="M28" s="35">
        <v>60.3</v>
      </c>
      <c r="N28" s="40">
        <v>15</v>
      </c>
      <c r="O28" s="50" t="s">
        <v>42</v>
      </c>
      <c r="P28" s="33">
        <f t="shared" si="5"/>
        <v>0.38373842592592594</v>
      </c>
      <c r="Q28" s="33">
        <f t="shared" si="5"/>
        <v>0.52957175925925926</v>
      </c>
      <c r="R28" s="33">
        <f t="shared" si="5"/>
        <v>0.61290509259259252</v>
      </c>
      <c r="S28" s="33">
        <f t="shared" si="5"/>
        <v>0.71707175925925926</v>
      </c>
      <c r="T28" s="33">
        <f t="shared" si="5"/>
        <v>0.21707175925925926</v>
      </c>
      <c r="U28" s="33">
        <f t="shared" si="5"/>
        <v>0.30040509259259263</v>
      </c>
      <c r="V28" s="27"/>
      <c r="W28" s="27"/>
      <c r="X28" s="27"/>
      <c r="Y28" s="27"/>
      <c r="Z28" s="27"/>
      <c r="AA28" s="31"/>
      <c r="AC28">
        <f t="shared" si="3"/>
        <v>3</v>
      </c>
      <c r="AE28" s="19">
        <f t="shared" si="4"/>
        <v>3.3564814814814811E-3</v>
      </c>
    </row>
    <row r="29" spans="1:31">
      <c r="A29" s="24">
        <f t="shared" ref="A29:F30" si="11">A28+$AE29</f>
        <v>0.36394675925925929</v>
      </c>
      <c r="B29" s="53">
        <f t="shared" si="11"/>
        <v>0.48894675925925929</v>
      </c>
      <c r="C29" s="53">
        <f t="shared" si="11"/>
        <v>0.57228009259259272</v>
      </c>
      <c r="D29" s="53">
        <f t="shared" si="11"/>
        <v>0.67644675925925923</v>
      </c>
      <c r="E29" s="53">
        <f t="shared" si="11"/>
        <v>0.75978009259259272</v>
      </c>
      <c r="F29" s="53">
        <f t="shared" si="11"/>
        <v>0.86394675925925923</v>
      </c>
      <c r="G29" s="27"/>
      <c r="H29" s="27"/>
      <c r="I29" s="27"/>
      <c r="J29" s="27"/>
      <c r="K29" s="27"/>
      <c r="L29" s="34"/>
      <c r="M29" s="35">
        <v>64.5</v>
      </c>
      <c r="N29" s="40">
        <v>16</v>
      </c>
      <c r="O29" s="50" t="s">
        <v>43</v>
      </c>
      <c r="P29" s="33">
        <f t="shared" si="5"/>
        <v>0.3790277777777778</v>
      </c>
      <c r="Q29" s="33">
        <f t="shared" si="5"/>
        <v>0.52486111111111111</v>
      </c>
      <c r="R29" s="33">
        <f t="shared" si="5"/>
        <v>0.60819444444444437</v>
      </c>
      <c r="S29" s="33">
        <f t="shared" si="5"/>
        <v>0.71236111111111111</v>
      </c>
      <c r="T29" s="33">
        <f t="shared" si="5"/>
        <v>0.21236111111111111</v>
      </c>
      <c r="U29" s="33">
        <f t="shared" si="5"/>
        <v>0.29569444444444448</v>
      </c>
      <c r="V29" s="27"/>
      <c r="W29" s="27"/>
      <c r="X29" s="27"/>
      <c r="Y29" s="27"/>
      <c r="Z29" s="27"/>
      <c r="AA29" s="31"/>
      <c r="AC29">
        <f t="shared" si="3"/>
        <v>4.2000000000000028</v>
      </c>
      <c r="AE29" s="19">
        <f t="shared" si="4"/>
        <v>4.7106481481481478E-3</v>
      </c>
    </row>
    <row r="30" spans="1:31" ht="15" thickBot="1">
      <c r="A30" s="41">
        <f t="shared" si="11"/>
        <v>0.36797453703703709</v>
      </c>
      <c r="B30" s="54">
        <f t="shared" si="11"/>
        <v>0.49297453703703709</v>
      </c>
      <c r="C30" s="54">
        <f t="shared" si="11"/>
        <v>0.57630787037037046</v>
      </c>
      <c r="D30" s="54">
        <f t="shared" si="11"/>
        <v>0.68047453703703698</v>
      </c>
      <c r="E30" s="54">
        <f t="shared" si="11"/>
        <v>0.76380787037037046</v>
      </c>
      <c r="F30" s="54">
        <f t="shared" si="11"/>
        <v>0.86797453703703698</v>
      </c>
      <c r="G30" s="42"/>
      <c r="H30" s="42"/>
      <c r="I30" s="42"/>
      <c r="J30" s="42"/>
      <c r="K30" s="42"/>
      <c r="L30" s="43"/>
      <c r="M30" s="36">
        <v>68.099999999999994</v>
      </c>
      <c r="N30" s="44">
        <v>17</v>
      </c>
      <c r="O30" s="55" t="s">
        <v>44</v>
      </c>
      <c r="P30" s="45">
        <v>0.375</v>
      </c>
      <c r="Q30" s="56">
        <v>0.52083333333333337</v>
      </c>
      <c r="R30" s="56">
        <v>0.60416666666666663</v>
      </c>
      <c r="S30" s="57">
        <v>0.70833333333333337</v>
      </c>
      <c r="T30" s="57">
        <v>0.20833333333333334</v>
      </c>
      <c r="U30" s="57">
        <v>0.29166666666666669</v>
      </c>
      <c r="V30" s="42"/>
      <c r="W30" s="42"/>
      <c r="X30" s="42"/>
      <c r="Y30" s="42"/>
      <c r="Z30" s="42"/>
      <c r="AA30" s="46"/>
      <c r="AC30">
        <f t="shared" si="3"/>
        <v>3.5999999999999943</v>
      </c>
      <c r="AE30" s="19">
        <f t="shared" si="4"/>
        <v>4.0277777777777777E-3</v>
      </c>
    </row>
    <row r="31" spans="1:3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3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8">
      <c r="W33" s="15" t="s">
        <v>22</v>
      </c>
      <c r="X33" s="9"/>
      <c r="Y33" s="9"/>
      <c r="Z33" s="9"/>
      <c r="AA33" s="9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spans="1:28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</row>
    <row r="942" spans="1:28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</row>
    <row r="943" spans="1:28">
      <c r="A943" s="16"/>
      <c r="B943" s="16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</row>
    <row r="944" spans="1:28">
      <c r="A944" s="16"/>
      <c r="B944" s="16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</row>
    <row r="945" spans="1:27">
      <c r="A945" s="16"/>
      <c r="B945" s="16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30 Q30:AA30 A30:L30">
    <cfRule type="cellIs" dxfId="1" priority="17" stopIfTrue="1" operator="equal">
      <formula>0</formula>
    </cfRule>
  </conditionalFormatting>
  <conditionalFormatting sqref="V14:X22 J14:L29 Y14:AA29 V24:X29 P14:P30 A31:N32 P31:AA32 A15:I29 Q14:U29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2024-07-01T18:50:10Z</dcterms:modified>
</cp:coreProperties>
</file>